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2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0" i="1" l="1"/>
  <c r="I10" i="1" s="1"/>
  <c r="G3" i="1"/>
  <c r="I3" i="1" s="1"/>
  <c r="G4" i="1"/>
  <c r="I4" i="1" s="1"/>
  <c r="G5" i="1"/>
  <c r="I5" i="1" s="1"/>
  <c r="G6" i="1"/>
  <c r="I6" i="1" s="1"/>
  <c r="G7" i="1"/>
  <c r="I7" i="1" s="1"/>
  <c r="G8" i="1"/>
  <c r="I8" i="1" s="1"/>
  <c r="G9" i="1"/>
  <c r="I9" i="1" s="1"/>
  <c r="G11" i="1"/>
  <c r="I11" i="1" s="1"/>
  <c r="G12" i="1"/>
  <c r="I12" i="1" s="1"/>
</calcChain>
</file>

<file path=xl/sharedStrings.xml><?xml version="1.0" encoding="utf-8"?>
<sst xmlns="http://schemas.openxmlformats.org/spreadsheetml/2006/main" count="47" uniqueCount="21">
  <si>
    <t>Store Address</t>
  </si>
  <si>
    <t>840 NORTH 54TH STREET CHANDLER AZ 85226</t>
  </si>
  <si>
    <t>5000 ARIZONA MILLS CIRC TEMPE AZ 85282</t>
  </si>
  <si>
    <t>1516 SOUTH POWER ROAD MESA AZ 85206</t>
  </si>
  <si>
    <t>9139 INDIAN BEND ROAD SCOTTSDALE AZ 85250</t>
  </si>
  <si>
    <t>12801 NORTH TATUM BOULEVARD PHOENIX AZ 85032</t>
  </si>
  <si>
    <t>245 E. BELL ROAD PHOENIX AZ 85022</t>
  </si>
  <si>
    <t>6800 N 95TH AVENUE GLENDALE AZ 85305</t>
  </si>
  <si>
    <t>7430 WEST BELL ROAD GLENDALE AZ 85308</t>
  </si>
  <si>
    <t>15325 W. MCDOWELL ROAD GOODYEAR AZ 85338</t>
  </si>
  <si>
    <t>4250 WEST ANTHEM WAY PHOENIX AZ 85086</t>
  </si>
  <si>
    <t>Latitude</t>
  </si>
  <si>
    <t>Longitude</t>
  </si>
  <si>
    <t>Your Address</t>
  </si>
  <si>
    <t>25 SOUTH ARIZONA PLACE, CHANDLER AZ 85225</t>
  </si>
  <si>
    <r>
      <t xml:space="preserve">Store Address </t>
    </r>
    <r>
      <rPr>
        <b/>
        <sz val="12"/>
        <color theme="1"/>
        <rFont val="Calibri"/>
        <family val="2"/>
        <scheme val="minor"/>
      </rPr>
      <t>(Sorted by "Toys R Us Distance")</t>
    </r>
  </si>
  <si>
    <r>
      <t xml:space="preserve">Store Address </t>
    </r>
    <r>
      <rPr>
        <b/>
        <sz val="12"/>
        <color theme="1"/>
        <rFont val="Calibri"/>
        <family val="2"/>
        <scheme val="minor"/>
      </rPr>
      <t>(In Original Order)</t>
    </r>
  </si>
  <si>
    <t>Toys R Us Dist</t>
  </si>
  <si>
    <t>Pythag Dist. in Miles</t>
  </si>
  <si>
    <t xml:space="preserve">Dist. in Degrees </t>
  </si>
  <si>
    <t>Haversine Dist. in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</si>
</sst>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2" borderId="1" xfId="0" applyFont="1" applyFill="1" applyBorder="1"/>
    <xf numFmtId="2" fontId="1" fillId="0" borderId="1" xfId="0" applyNumberFormat="1" applyFont="1" applyBorder="1"/>
    <xf numFmtId="2" fontId="1" fillId="0" borderId="0" xfId="0" applyNumberFormat="1" applyFo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tabSelected="1" zoomScale="70" zoomScaleNormal="70" workbookViewId="0">
      <selection activeCell="B26" sqref="B26"/>
    </sheetView>
  </sheetViews>
  <sheetFormatPr defaultRowHeight="15.75" x14ac:dyDescent="0.25"/>
  <cols>
    <col min="1" max="1" width="3.85546875" style="1" customWidth="1"/>
    <col min="2" max="2" width="53.5703125" style="1" bestFit="1" customWidth="1"/>
    <col min="3" max="3" width="11.85546875" style="1" bestFit="1" customWidth="1"/>
    <col min="4" max="4" width="13.7109375" style="1" bestFit="1" customWidth="1"/>
    <col min="5" max="5" width="3.140625" style="1" customWidth="1"/>
    <col min="6" max="6" width="53.5703125" style="1" bestFit="1" customWidth="1"/>
    <col min="7" max="7" width="16.5703125" style="1" bestFit="1" customWidth="1"/>
    <col min="8" max="8" width="14.5703125" style="1" bestFit="1" customWidth="1"/>
    <col min="9" max="9" width="20.42578125" style="1" bestFit="1" customWidth="1"/>
    <col min="10" max="10" width="23.5703125" style="1" bestFit="1" customWidth="1"/>
    <col min="11" max="11" width="9.140625" style="1"/>
    <col min="13" max="16384" width="9.140625" style="1"/>
  </cols>
  <sheetData>
    <row r="2" spans="1:10" x14ac:dyDescent="0.25">
      <c r="B2" s="4" t="s">
        <v>13</v>
      </c>
      <c r="C2" s="4" t="s">
        <v>11</v>
      </c>
      <c r="D2" s="4" t="s">
        <v>12</v>
      </c>
      <c r="F2" s="4" t="s">
        <v>16</v>
      </c>
      <c r="G2" s="4" t="s">
        <v>19</v>
      </c>
      <c r="H2" s="4" t="s">
        <v>17</v>
      </c>
      <c r="I2" s="4" t="s">
        <v>18</v>
      </c>
      <c r="J2" s="4" t="s">
        <v>20</v>
      </c>
    </row>
    <row r="3" spans="1:10" x14ac:dyDescent="0.25">
      <c r="B3" s="2" t="s">
        <v>14</v>
      </c>
      <c r="C3" s="2">
        <v>33.303384999999999</v>
      </c>
      <c r="D3" s="2">
        <v>-111.840829</v>
      </c>
      <c r="F3" s="2" t="s">
        <v>8</v>
      </c>
      <c r="G3" s="2">
        <f>SQRT(((C6-C3)^2)+((D6-D3)^2))</f>
        <v>0.50451343170425622</v>
      </c>
      <c r="H3" s="2">
        <v>31</v>
      </c>
      <c r="I3" s="5">
        <f>G3/90*10000*0.621371</f>
        <v>34.832223952389491</v>
      </c>
      <c r="J3" s="5">
        <v>31.744747670184999</v>
      </c>
    </row>
    <row r="4" spans="1:10" x14ac:dyDescent="0.25">
      <c r="F4" s="2" t="s">
        <v>4</v>
      </c>
      <c r="G4" s="2">
        <f>SQRT(((C7-C3)^2)+((D7-D3)^2))</f>
        <v>0.23896360874409564</v>
      </c>
      <c r="H4" s="2">
        <v>16</v>
      </c>
      <c r="I4" s="5">
        <f>G4/90*10000*0.621371</f>
        <v>16.498339614325271</v>
      </c>
      <c r="J4" s="5">
        <v>16.3892193589</v>
      </c>
    </row>
    <row r="5" spans="1:10" x14ac:dyDescent="0.25">
      <c r="B5" s="4" t="s">
        <v>0</v>
      </c>
      <c r="C5" s="4" t="s">
        <v>11</v>
      </c>
      <c r="D5" s="4" t="s">
        <v>12</v>
      </c>
      <c r="F5" s="2" t="s">
        <v>1</v>
      </c>
      <c r="G5" s="2">
        <f>SQRT(((C8-C3)^2)+((D8-D3)^2))</f>
        <v>0.12837605557501303</v>
      </c>
      <c r="H5" s="2">
        <v>7</v>
      </c>
      <c r="I5" s="5">
        <f>G5/90*10000*0.621371</f>
        <v>8.8632397809668255</v>
      </c>
      <c r="J5" s="5">
        <v>7.4459265966309998</v>
      </c>
    </row>
    <row r="6" spans="1:10" x14ac:dyDescent="0.25">
      <c r="B6" s="2" t="s">
        <v>8</v>
      </c>
      <c r="C6" s="2">
        <v>33.638328000000001</v>
      </c>
      <c r="D6" s="2">
        <v>-112.218118</v>
      </c>
      <c r="F6" s="2" t="s">
        <v>7</v>
      </c>
      <c r="G6" s="2">
        <f>SQRT(((C9-C3)^2)+((D9-D3)^2))</f>
        <v>0.48305106843583512</v>
      </c>
      <c r="H6" s="2">
        <v>29</v>
      </c>
      <c r="I6" s="5">
        <f>G6/90*10000*0.621371</f>
        <v>33.350436160560371</v>
      </c>
      <c r="J6" s="5">
        <v>29.234557337854003</v>
      </c>
    </row>
    <row r="7" spans="1:10" x14ac:dyDescent="0.25">
      <c r="B7" s="2" t="s">
        <v>4</v>
      </c>
      <c r="C7" s="2">
        <v>33.538437000000002</v>
      </c>
      <c r="D7" s="2">
        <v>-111.883889</v>
      </c>
      <c r="F7" s="2" t="s">
        <v>5</v>
      </c>
      <c r="G7" s="2">
        <f>SQRT(((C10-C3)^2)+((D10-D3)^2))</f>
        <v>0.32942579003017186</v>
      </c>
      <c r="H7" s="2">
        <v>22</v>
      </c>
      <c r="I7" s="5">
        <f>G7/90*10000*0.621371</f>
        <v>22.743959175204211</v>
      </c>
      <c r="J7" s="5">
        <v>22.106666438782</v>
      </c>
    </row>
    <row r="8" spans="1:10" x14ac:dyDescent="0.25">
      <c r="B8" s="2" t="s">
        <v>1</v>
      </c>
      <c r="C8" s="2">
        <v>33.316991000000002</v>
      </c>
      <c r="D8" s="2">
        <v>-111.96848199999999</v>
      </c>
      <c r="F8" s="2" t="s">
        <v>9</v>
      </c>
      <c r="G8" s="2">
        <f>SQRT(((C11-C3)^2)+((D11-D3)^2))</f>
        <v>0.57113602997709356</v>
      </c>
      <c r="H8" s="2">
        <v>33</v>
      </c>
      <c r="I8" s="5">
        <f>G8/90*10000*0.621371</f>
        <v>39.431929564766293</v>
      </c>
      <c r="J8" s="5">
        <v>33.568813930605998</v>
      </c>
    </row>
    <row r="9" spans="1:10" x14ac:dyDescent="0.25">
      <c r="B9" s="2" t="s">
        <v>7</v>
      </c>
      <c r="C9" s="2">
        <v>33.534516000000004</v>
      </c>
      <c r="D9" s="2">
        <v>-112.264995</v>
      </c>
      <c r="F9" s="2" t="s">
        <v>3</v>
      </c>
      <c r="G9" s="2">
        <f>SQRT(((C12-C3)^2)+((D12-D3)^2))</f>
        <v>0.17765721231911433</v>
      </c>
      <c r="H9" s="2">
        <v>10</v>
      </c>
      <c r="I9" s="5">
        <f>G9/90*10000*0.621371</f>
        <v>12.265671075104489</v>
      </c>
      <c r="J9" s="5">
        <v>10.760103273523001</v>
      </c>
    </row>
    <row r="10" spans="1:10" x14ac:dyDescent="0.25">
      <c r="B10" s="2" t="s">
        <v>5</v>
      </c>
      <c r="C10" s="2">
        <v>33.602701000000003</v>
      </c>
      <c r="D10" s="2">
        <v>-111.97842</v>
      </c>
      <c r="F10" s="2" t="s">
        <v>10</v>
      </c>
      <c r="G10" s="2">
        <f>SQRT(((C13-C3)^2)+((D13-D3)^2))</f>
        <v>0.64713818966044878</v>
      </c>
      <c r="H10" s="2">
        <v>43</v>
      </c>
      <c r="I10" s="5">
        <f>G10/90*10000*0.621371</f>
        <v>44.679211560833636</v>
      </c>
      <c r="J10" s="5">
        <v>43.036156081371004</v>
      </c>
    </row>
    <row r="11" spans="1:10" x14ac:dyDescent="0.25">
      <c r="B11" s="2" t="s">
        <v>9</v>
      </c>
      <c r="C11" s="2">
        <v>33.464421999999999</v>
      </c>
      <c r="D11" s="2">
        <v>-112.388792</v>
      </c>
      <c r="F11" s="2" t="s">
        <v>6</v>
      </c>
      <c r="G11" s="2">
        <f>SQRT(((C14-C3)^2)+((D14-D3)^2))</f>
        <v>0.40787404475033534</v>
      </c>
      <c r="H11" s="2">
        <v>26</v>
      </c>
      <c r="I11" s="5">
        <f>G11/90*10000*0.621371</f>
        <v>28.160122562284513</v>
      </c>
      <c r="J11" s="5">
        <v>26.745778828812</v>
      </c>
    </row>
    <row r="12" spans="1:10" x14ac:dyDescent="0.25">
      <c r="A12" s="3"/>
      <c r="B12" s="2" t="s">
        <v>3</v>
      </c>
      <c r="C12" s="2">
        <v>33.388559999999998</v>
      </c>
      <c r="D12" s="2">
        <v>-111.684921</v>
      </c>
      <c r="F12" s="2" t="s">
        <v>2</v>
      </c>
      <c r="G12" s="2">
        <f>SQRT(((C15-C3)^2)+((D15-D3)^2))</f>
        <v>0.15011571971649287</v>
      </c>
      <c r="H12" s="2">
        <v>9</v>
      </c>
      <c r="I12" s="5">
        <f>G12/90*10000*0.621371</f>
        <v>10.36417276399521</v>
      </c>
      <c r="J12" s="5">
        <v>9.2025473845990007</v>
      </c>
    </row>
    <row r="13" spans="1:10" x14ac:dyDescent="0.25">
      <c r="A13" s="3"/>
      <c r="B13" s="2" t="s">
        <v>10</v>
      </c>
      <c r="C13" s="2">
        <v>33.871226</v>
      </c>
      <c r="D13" s="2">
        <v>-112.151223</v>
      </c>
      <c r="I13" s="6"/>
    </row>
    <row r="14" spans="1:10" x14ac:dyDescent="0.25">
      <c r="A14" s="3"/>
      <c r="B14" s="2" t="s">
        <v>6</v>
      </c>
      <c r="C14" s="2">
        <v>33.640180000000001</v>
      </c>
      <c r="D14" s="2">
        <v>-112.07089499999999</v>
      </c>
      <c r="F14" s="4" t="s">
        <v>15</v>
      </c>
      <c r="G14" s="4" t="s">
        <v>19</v>
      </c>
      <c r="H14" s="4" t="s">
        <v>17</v>
      </c>
      <c r="I14" s="4" t="s">
        <v>18</v>
      </c>
      <c r="J14" s="4" t="s">
        <v>20</v>
      </c>
    </row>
    <row r="15" spans="1:10" x14ac:dyDescent="0.25">
      <c r="A15" s="3"/>
      <c r="B15" s="2" t="s">
        <v>2</v>
      </c>
      <c r="C15" s="2">
        <v>33.384740000000001</v>
      </c>
      <c r="D15" s="2">
        <v>-111.966988</v>
      </c>
      <c r="F15" s="2" t="s">
        <v>1</v>
      </c>
      <c r="G15" s="2">
        <v>0.12837605557501303</v>
      </c>
      <c r="H15" s="2">
        <v>7</v>
      </c>
      <c r="I15" s="5">
        <v>8.8632397809668255</v>
      </c>
      <c r="J15" s="5">
        <v>7.4459265966309998</v>
      </c>
    </row>
    <row r="16" spans="1:10" x14ac:dyDescent="0.25">
      <c r="A16" s="3"/>
      <c r="B16" s="3"/>
      <c r="C16" s="3"/>
      <c r="F16" s="2" t="s">
        <v>2</v>
      </c>
      <c r="G16" s="2">
        <v>0.15011571971649287</v>
      </c>
      <c r="H16" s="2">
        <v>9</v>
      </c>
      <c r="I16" s="5">
        <v>10.36417276399521</v>
      </c>
      <c r="J16" s="5">
        <v>9.2025473845990007</v>
      </c>
    </row>
    <row r="17" spans="1:10" x14ac:dyDescent="0.25">
      <c r="A17" s="3"/>
      <c r="B17" s="3"/>
      <c r="C17" s="3"/>
      <c r="F17" s="2" t="s">
        <v>3</v>
      </c>
      <c r="G17" s="2">
        <v>0.17765721231911433</v>
      </c>
      <c r="H17" s="2">
        <v>10</v>
      </c>
      <c r="I17" s="5">
        <v>12.265671075104489</v>
      </c>
      <c r="J17" s="5">
        <v>10.760103273523001</v>
      </c>
    </row>
    <row r="18" spans="1:10" x14ac:dyDescent="0.25">
      <c r="A18" s="3"/>
      <c r="B18" s="3"/>
      <c r="C18" s="3"/>
      <c r="F18" s="2" t="s">
        <v>4</v>
      </c>
      <c r="G18" s="2">
        <v>0.23896360874409564</v>
      </c>
      <c r="H18" s="2">
        <v>16</v>
      </c>
      <c r="I18" s="5">
        <v>16.498339614325271</v>
      </c>
      <c r="J18" s="5">
        <v>16.3892193589</v>
      </c>
    </row>
    <row r="19" spans="1:10" x14ac:dyDescent="0.25">
      <c r="A19" s="3"/>
      <c r="B19" s="3"/>
      <c r="C19" s="3"/>
      <c r="F19" s="2" t="s">
        <v>5</v>
      </c>
      <c r="G19" s="2">
        <v>0.32942579003017186</v>
      </c>
      <c r="H19" s="2">
        <v>22</v>
      </c>
      <c r="I19" s="5">
        <v>22.743959175204211</v>
      </c>
      <c r="J19" s="5">
        <v>22.106666438782</v>
      </c>
    </row>
    <row r="20" spans="1:10" x14ac:dyDescent="0.25">
      <c r="B20" s="3"/>
      <c r="C20" s="3"/>
      <c r="F20" s="2" t="s">
        <v>6</v>
      </c>
      <c r="G20" s="2">
        <v>0.40787404475033534</v>
      </c>
      <c r="H20" s="2">
        <v>26</v>
      </c>
      <c r="I20" s="5">
        <v>28.160122562284513</v>
      </c>
      <c r="J20" s="5">
        <v>26.745778828812</v>
      </c>
    </row>
    <row r="21" spans="1:10" x14ac:dyDescent="0.25">
      <c r="B21" s="3"/>
      <c r="C21" s="3"/>
      <c r="F21" s="2" t="s">
        <v>7</v>
      </c>
      <c r="G21" s="2">
        <v>0.48305106843583512</v>
      </c>
      <c r="H21" s="2">
        <v>29</v>
      </c>
      <c r="I21" s="5">
        <v>33.350436160560371</v>
      </c>
      <c r="J21" s="5">
        <v>29.234557337854003</v>
      </c>
    </row>
    <row r="22" spans="1:10" x14ac:dyDescent="0.25">
      <c r="B22" s="3"/>
      <c r="C22" s="3"/>
      <c r="F22" s="2" t="s">
        <v>8</v>
      </c>
      <c r="G22" s="2">
        <v>0.50451343170425622</v>
      </c>
      <c r="H22" s="2">
        <v>31</v>
      </c>
      <c r="I22" s="5">
        <v>34.832223952389491</v>
      </c>
      <c r="J22" s="5">
        <v>31.744747670184999</v>
      </c>
    </row>
    <row r="23" spans="1:10" x14ac:dyDescent="0.25">
      <c r="B23" s="3"/>
      <c r="C23" s="3"/>
      <c r="F23" s="2" t="s">
        <v>9</v>
      </c>
      <c r="G23" s="2">
        <v>0.57113602997709356</v>
      </c>
      <c r="H23" s="2">
        <v>33</v>
      </c>
      <c r="I23" s="5">
        <v>39.431929564766293</v>
      </c>
      <c r="J23" s="5">
        <v>33.568813930605998</v>
      </c>
    </row>
    <row r="24" spans="1:10" x14ac:dyDescent="0.25">
      <c r="B24" s="3"/>
      <c r="C24" s="3"/>
      <c r="F24" s="2" t="s">
        <v>10</v>
      </c>
      <c r="G24" s="2">
        <v>0.64713818966044878</v>
      </c>
      <c r="H24" s="2">
        <v>43</v>
      </c>
      <c r="I24" s="5">
        <v>44.679211560833636</v>
      </c>
      <c r="J24" s="5">
        <v>43.036156081371004</v>
      </c>
    </row>
    <row r="25" spans="1:10" x14ac:dyDescent="0.25">
      <c r="B25" s="3"/>
      <c r="C25" s="3"/>
    </row>
    <row r="26" spans="1:10" x14ac:dyDescent="0.25">
      <c r="B26" s="3"/>
      <c r="C26" s="3"/>
    </row>
    <row r="27" spans="1:10" x14ac:dyDescent="0.25">
      <c r="B27" s="3"/>
      <c r="C27" s="3"/>
    </row>
    <row r="28" spans="1:10" x14ac:dyDescent="0.25">
      <c r="B28" s="7"/>
      <c r="C28" s="3"/>
    </row>
    <row r="29" spans="1:10" x14ac:dyDescent="0.25">
      <c r="B29" s="7"/>
      <c r="C29" s="3"/>
    </row>
    <row r="30" spans="1:10" x14ac:dyDescent="0.25">
      <c r="B30" s="7"/>
      <c r="C30" s="3"/>
    </row>
    <row r="31" spans="1:10" x14ac:dyDescent="0.25">
      <c r="B31" s="3"/>
      <c r="C31" s="3"/>
    </row>
    <row r="32" spans="1:10" x14ac:dyDescent="0.25">
      <c r="B32" s="3"/>
      <c r="C32" s="3"/>
    </row>
  </sheetData>
  <sortState ref="F15:J24">
    <sortCondition ref="H15:H24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2013-03-13T16:27:23Z</dcterms:created>
  <dcterms:modified xsi:type="dcterms:W3CDTF">2013-03-19T04:47:19Z</dcterms:modified>
</cp:coreProperties>
</file>